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8" windowHeight="8190" tabRatio="500"/>
  </bookViews>
  <sheets>
    <sheet name="Foglio1" sheetId="1" r:id="rId1"/>
  </sheets>
  <calcPr calcId="125725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D51" i="1"/>
  <c r="D50"/>
  <c r="D49"/>
  <c r="D48"/>
  <c r="D47"/>
  <c r="D46"/>
  <c r="D45"/>
  <c r="D44"/>
  <c r="D43"/>
  <c r="D42"/>
  <c r="D41"/>
  <c r="D40"/>
  <c r="D39"/>
  <c r="D38"/>
  <c r="D37"/>
  <c r="D36"/>
  <c r="D35"/>
  <c r="D34"/>
  <c r="D33"/>
  <c r="D32"/>
  <c r="D31"/>
  <c r="D30"/>
  <c r="D29"/>
  <c r="D28"/>
  <c r="D27"/>
  <c r="D26"/>
  <c r="D25"/>
  <c r="D24"/>
  <c r="D23"/>
  <c r="D22"/>
  <c r="D21"/>
  <c r="D20"/>
  <c r="D19"/>
  <c r="D18"/>
  <c r="D17"/>
  <c r="D16"/>
  <c r="D15"/>
  <c r="D14"/>
  <c r="D13"/>
  <c r="H12" s="1"/>
</calcChain>
</file>

<file path=xl/sharedStrings.xml><?xml version="1.0" encoding="utf-8"?>
<sst xmlns="http://schemas.openxmlformats.org/spreadsheetml/2006/main" count="45" uniqueCount="45">
  <si>
    <t>ACCORDO QUADRO PER LA GESTIONE DEI SERVIZI DI STAMPA, POSTALIZZAZIONE, RECAPITO E NOTIFICA DIGITALE DI ATTI RELATIVI ALL'ATTIVITA' DI RISCOSSIONE VOLONTARIA E COATTIVA DEGLI ENTI TOSCANI, SUDDIVISO IN 6 LOTTI
OFFERTA TECNICA COPERTURA CAP • LOTTO 4 - SERVIZIO DI NOTIFICA MEDIANTE MESSI COMUNALI- ZONA CITTA' METROPOLITANA ESCLUSO FIRENZE–CIG9471418D61</t>
  </si>
  <si>
    <t>ISTRUZIONI PER LA COMPILAZIONE: per inserire i singoli cap coperti dall'offerta occorre inserire il valore 1 nella riga corrispondente al CAP che si intende coprire (celle verdi). Il totale complessivo di copertura su tutto il territorio del presente lotto è riportato automaticamente nella cella gialla</t>
  </si>
  <si>
    <t>cap</t>
  </si>
  <si>
    <t>% incidenza sul totale della provincia</t>
  </si>
  <si>
    <t>copertura (inserire 1)</t>
  </si>
  <si>
    <t>totale copertura</t>
  </si>
  <si>
    <t>50012</t>
  </si>
  <si>
    <t>50013</t>
  </si>
  <si>
    <t>50014</t>
  </si>
  <si>
    <t>50018</t>
  </si>
  <si>
    <t>50019</t>
  </si>
  <si>
    <t>50022</t>
  </si>
  <si>
    <t>50023</t>
  </si>
  <si>
    <t>50025</t>
  </si>
  <si>
    <t>50026</t>
  </si>
  <si>
    <t>50027</t>
  </si>
  <si>
    <t>50028</t>
  </si>
  <si>
    <t>50031</t>
  </si>
  <si>
    <t>50032</t>
  </si>
  <si>
    <t>50033</t>
  </si>
  <si>
    <t>50034</t>
  </si>
  <si>
    <t>50035</t>
  </si>
  <si>
    <t>50036</t>
  </si>
  <si>
    <t>50037</t>
  </si>
  <si>
    <t>50038</t>
  </si>
  <si>
    <t>50039</t>
  </si>
  <si>
    <t>50041</t>
  </si>
  <si>
    <t>50050</t>
  </si>
  <si>
    <t>50051</t>
  </si>
  <si>
    <t>50052</t>
  </si>
  <si>
    <t>50053</t>
  </si>
  <si>
    <t>50054</t>
  </si>
  <si>
    <t>50055</t>
  </si>
  <si>
    <t>50056</t>
  </si>
  <si>
    <t>50058</t>
  </si>
  <si>
    <t>50059</t>
  </si>
  <si>
    <t>50060</t>
  </si>
  <si>
    <t>50061</t>
  </si>
  <si>
    <t>50062</t>
  </si>
  <si>
    <t>50063</t>
  </si>
  <si>
    <t>50064</t>
  </si>
  <si>
    <t>50065</t>
  </si>
  <si>
    <t>50066</t>
  </si>
  <si>
    <t>50067</t>
  </si>
  <si>
    <t>50068</t>
  </si>
</sst>
</file>

<file path=xl/styles.xml><?xml version="1.0" encoding="utf-8"?>
<styleSheet xmlns="http://schemas.openxmlformats.org/spreadsheetml/2006/main">
  <numFmts count="1">
    <numFmt numFmtId="164" formatCode="0.00000%"/>
  </numFmts>
  <fonts count="4">
    <font>
      <sz val="11"/>
      <color rgb="FF000000"/>
      <name val="Calibri"/>
      <family val="2"/>
      <charset val="1"/>
    </font>
    <font>
      <b/>
      <u/>
      <sz val="11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92D050"/>
        <bgColor rgb="FFC0C0C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9" fontId="3" fillId="0" borderId="0" applyBorder="0" applyProtection="0"/>
  </cellStyleXfs>
  <cellXfs count="10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0" fillId="0" borderId="0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10" fontId="2" fillId="2" borderId="0" xfId="1" applyNumberFormat="1" applyFont="1" applyFill="1" applyBorder="1" applyAlignment="1" applyProtection="1">
      <alignment vertical="center"/>
    </xf>
    <xf numFmtId="164" fontId="0" fillId="0" borderId="0" xfId="0" applyNumberFormat="1"/>
    <xf numFmtId="0" fontId="0" fillId="3" borderId="0" xfId="0" applyFill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1"/>
  <sheetViews>
    <sheetView tabSelected="1" zoomScale="110" zoomScaleNormal="110" workbookViewId="0">
      <selection sqref="A1:K5"/>
    </sheetView>
  </sheetViews>
  <sheetFormatPr defaultColWidth="8.33203125" defaultRowHeight="14.25"/>
  <cols>
    <col min="1" max="1" width="6" customWidth="1"/>
    <col min="2" max="2" width="20.73046875" customWidth="1"/>
    <col min="3" max="3" width="12" customWidth="1"/>
    <col min="4" max="4" width="8.73046875" hidden="1" customWidth="1"/>
    <col min="8" max="8" width="10.59765625" customWidth="1"/>
  </cols>
  <sheetData>
    <row r="1" spans="1:11" ht="14.25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2"/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>
      <c r="A4" s="2"/>
      <c r="B4" s="2"/>
      <c r="C4" s="2"/>
      <c r="D4" s="2"/>
      <c r="E4" s="2"/>
      <c r="F4" s="2"/>
      <c r="G4" s="2"/>
      <c r="H4" s="2"/>
      <c r="I4" s="2"/>
      <c r="J4" s="2"/>
      <c r="K4" s="2"/>
    </row>
    <row r="5" spans="1:11">
      <c r="A5" s="2"/>
      <c r="B5" s="2"/>
      <c r="C5" s="2"/>
      <c r="D5" s="2"/>
      <c r="E5" s="2"/>
      <c r="F5" s="2"/>
      <c r="G5" s="2"/>
      <c r="H5" s="2"/>
      <c r="I5" s="2"/>
      <c r="J5" s="2"/>
      <c r="K5" s="2"/>
    </row>
    <row r="6" spans="1:11" ht="14.25" customHeight="1">
      <c r="A6" s="1" t="s">
        <v>1</v>
      </c>
      <c r="B6" s="1"/>
      <c r="C6" s="1"/>
      <c r="D6" s="1"/>
      <c r="E6" s="1"/>
      <c r="F6" s="1"/>
      <c r="G6" s="1"/>
      <c r="H6" s="1"/>
      <c r="I6" s="1"/>
      <c r="J6" s="1"/>
      <c r="K6" s="1"/>
    </row>
    <row r="7" spans="1:11">
      <c r="A7" s="1"/>
      <c r="B7" s="1"/>
      <c r="C7" s="1"/>
      <c r="D7" s="1"/>
      <c r="E7" s="1"/>
      <c r="F7" s="1"/>
      <c r="G7" s="1"/>
      <c r="H7" s="1"/>
      <c r="I7" s="1"/>
      <c r="J7" s="1"/>
      <c r="K7" s="1"/>
    </row>
    <row r="8" spans="1:11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>
      <c r="A9" s="1"/>
      <c r="B9" s="1"/>
      <c r="C9" s="1"/>
      <c r="D9" s="1"/>
      <c r="E9" s="1"/>
      <c r="F9" s="1"/>
      <c r="G9" s="1"/>
      <c r="H9" s="1"/>
      <c r="I9" s="1"/>
      <c r="J9" s="1"/>
      <c r="K9" s="1"/>
    </row>
    <row r="12" spans="1:11" ht="28.5">
      <c r="A12" s="3" t="s">
        <v>2</v>
      </c>
      <c r="B12" s="4" t="s">
        <v>3</v>
      </c>
      <c r="C12" s="5" t="s">
        <v>4</v>
      </c>
      <c r="D12" s="6"/>
      <c r="E12" s="6"/>
      <c r="F12" s="6" t="s">
        <v>5</v>
      </c>
      <c r="G12" s="6"/>
      <c r="H12" s="7">
        <f>SUM(D13:D51)</f>
        <v>0.84280375306542721</v>
      </c>
    </row>
    <row r="13" spans="1:11">
      <c r="A13" t="s">
        <v>6</v>
      </c>
      <c r="B13" s="8">
        <v>4.0232577986245598E-2</v>
      </c>
      <c r="C13" s="9">
        <v>1</v>
      </c>
      <c r="D13">
        <f t="shared" ref="D13:D51" si="0">IF(C13=1,B13,)</f>
        <v>4.0232577986245598E-2</v>
      </c>
    </row>
    <row r="14" spans="1:11">
      <c r="A14" t="s">
        <v>7</v>
      </c>
      <c r="B14" s="8">
        <v>7.3386695521537301E-2</v>
      </c>
      <c r="C14" s="9">
        <v>1</v>
      </c>
      <c r="D14">
        <f t="shared" si="0"/>
        <v>7.3386695521537301E-2</v>
      </c>
    </row>
    <row r="15" spans="1:11">
      <c r="A15" t="s">
        <v>8</v>
      </c>
      <c r="B15" s="8">
        <v>2.21370960599898E-2</v>
      </c>
      <c r="C15" s="9">
        <v>1</v>
      </c>
      <c r="D15">
        <f t="shared" si="0"/>
        <v>2.21370960599898E-2</v>
      </c>
    </row>
    <row r="16" spans="1:11">
      <c r="A16" t="s">
        <v>9</v>
      </c>
      <c r="B16" s="8">
        <v>7.9977263907741694E-2</v>
      </c>
      <c r="C16" s="9">
        <v>1</v>
      </c>
      <c r="D16">
        <f t="shared" si="0"/>
        <v>7.9977263907741694E-2</v>
      </c>
    </row>
    <row r="17" spans="1:4">
      <c r="A17" t="s">
        <v>10</v>
      </c>
      <c r="B17" s="8">
        <v>7.7993491552060298E-2</v>
      </c>
      <c r="C17" s="9">
        <v>1</v>
      </c>
      <c r="D17">
        <f t="shared" si="0"/>
        <v>7.7993491552060298E-2</v>
      </c>
    </row>
    <row r="18" spans="1:4">
      <c r="A18" t="s">
        <v>11</v>
      </c>
      <c r="B18" s="8">
        <v>2.1720053007943101E-2</v>
      </c>
      <c r="C18" s="9">
        <v>1</v>
      </c>
      <c r="D18">
        <f t="shared" si="0"/>
        <v>2.1720053007943101E-2</v>
      </c>
    </row>
    <row r="19" spans="1:4">
      <c r="A19" t="s">
        <v>12</v>
      </c>
      <c r="B19" s="8">
        <v>2.3151525105508702E-2</v>
      </c>
      <c r="C19" s="9">
        <v>1</v>
      </c>
      <c r="D19">
        <f t="shared" si="0"/>
        <v>2.3151525105508702E-2</v>
      </c>
    </row>
    <row r="20" spans="1:4">
      <c r="A20" t="s">
        <v>13</v>
      </c>
      <c r="B20" s="8">
        <v>2.13400446670821E-2</v>
      </c>
      <c r="C20" s="9"/>
      <c r="D20">
        <f t="shared" si="0"/>
        <v>0</v>
      </c>
    </row>
    <row r="21" spans="1:4">
      <c r="A21" t="s">
        <v>14</v>
      </c>
      <c r="B21" s="8">
        <v>2.7181867805403499E-2</v>
      </c>
      <c r="C21" s="9">
        <v>1</v>
      </c>
      <c r="D21">
        <f t="shared" si="0"/>
        <v>2.7181867805403499E-2</v>
      </c>
    </row>
    <row r="22" spans="1:4">
      <c r="A22" t="s">
        <v>15</v>
      </c>
      <c r="B22" s="8">
        <v>9.9832699717731106E-5</v>
      </c>
      <c r="C22" s="9"/>
      <c r="D22">
        <f t="shared" si="0"/>
        <v>0</v>
      </c>
    </row>
    <row r="23" spans="1:4">
      <c r="A23" t="s">
        <v>16</v>
      </c>
      <c r="B23" s="8">
        <v>1.9127623224950398E-2</v>
      </c>
      <c r="C23" s="9"/>
      <c r="D23">
        <f t="shared" si="0"/>
        <v>0</v>
      </c>
    </row>
    <row r="24" spans="1:4">
      <c r="A24" t="s">
        <v>17</v>
      </c>
      <c r="B24" s="8">
        <v>1.7251734593157601E-2</v>
      </c>
      <c r="C24" s="9">
        <v>1</v>
      </c>
      <c r="D24">
        <f t="shared" si="0"/>
        <v>1.7251734593157601E-2</v>
      </c>
    </row>
    <row r="25" spans="1:4">
      <c r="A25" t="s">
        <v>18</v>
      </c>
      <c r="B25" s="8">
        <v>2.9080299304874602E-2</v>
      </c>
      <c r="C25" s="9">
        <v>1</v>
      </c>
      <c r="D25">
        <f t="shared" si="0"/>
        <v>2.9080299304874602E-2</v>
      </c>
    </row>
    <row r="26" spans="1:4">
      <c r="A26" t="s">
        <v>19</v>
      </c>
      <c r="B26" s="8">
        <v>7.2684646213844904E-3</v>
      </c>
      <c r="C26" s="9"/>
      <c r="D26">
        <f t="shared" si="0"/>
        <v>0</v>
      </c>
    </row>
    <row r="27" spans="1:4">
      <c r="A27" t="s">
        <v>20</v>
      </c>
      <c r="B27" s="8">
        <v>4.8515471653149001E-3</v>
      </c>
      <c r="C27" s="9"/>
      <c r="D27">
        <f t="shared" si="0"/>
        <v>0</v>
      </c>
    </row>
    <row r="28" spans="1:4">
      <c r="A28" t="s">
        <v>21</v>
      </c>
      <c r="B28" s="8">
        <v>1.8018192094216301E-3</v>
      </c>
      <c r="C28" s="9"/>
      <c r="D28">
        <f t="shared" si="0"/>
        <v>0</v>
      </c>
    </row>
    <row r="29" spans="1:4">
      <c r="A29" t="s">
        <v>22</v>
      </c>
      <c r="B29" s="8">
        <v>8.1170425689852006E-3</v>
      </c>
      <c r="C29" s="9"/>
      <c r="D29">
        <f t="shared" si="0"/>
        <v>0</v>
      </c>
    </row>
    <row r="30" spans="1:4">
      <c r="A30" t="s">
        <v>23</v>
      </c>
      <c r="B30" s="8">
        <v>6.0897946827816003E-3</v>
      </c>
      <c r="C30" s="9"/>
      <c r="D30">
        <f t="shared" si="0"/>
        <v>0</v>
      </c>
    </row>
    <row r="31" spans="1:4">
      <c r="A31" t="s">
        <v>24</v>
      </c>
      <c r="B31" s="8">
        <v>1.31924082062479E-2</v>
      </c>
      <c r="C31" s="9">
        <v>1</v>
      </c>
      <c r="D31">
        <f t="shared" si="0"/>
        <v>1.31924082062479E-2</v>
      </c>
    </row>
    <row r="32" spans="1:4">
      <c r="A32" t="s">
        <v>25</v>
      </c>
      <c r="B32" s="8">
        <v>1.29460468666219E-2</v>
      </c>
      <c r="C32" s="9">
        <v>1</v>
      </c>
      <c r="D32">
        <f t="shared" si="0"/>
        <v>1.29460468666219E-2</v>
      </c>
    </row>
    <row r="33" spans="1:4">
      <c r="A33" t="s">
        <v>26</v>
      </c>
      <c r="B33" s="8">
        <v>2.8291298936137702E-2</v>
      </c>
      <c r="C33" s="9">
        <v>1</v>
      </c>
      <c r="D33">
        <f t="shared" si="0"/>
        <v>2.8291298936137702E-2</v>
      </c>
    </row>
    <row r="34" spans="1:4">
      <c r="A34" t="s">
        <v>27</v>
      </c>
      <c r="B34" s="8">
        <v>4.3074589518532699E-2</v>
      </c>
      <c r="C34" s="9">
        <v>1</v>
      </c>
      <c r="D34">
        <f t="shared" si="0"/>
        <v>4.3074589518532699E-2</v>
      </c>
    </row>
    <row r="35" spans="1:4">
      <c r="A35" t="s">
        <v>28</v>
      </c>
      <c r="B35" s="8">
        <v>2.73847536145073E-2</v>
      </c>
      <c r="C35" s="9">
        <v>1</v>
      </c>
      <c r="D35">
        <f t="shared" si="0"/>
        <v>2.73847536145073E-2</v>
      </c>
    </row>
    <row r="36" spans="1:4">
      <c r="A36" t="s">
        <v>29</v>
      </c>
      <c r="B36" s="8">
        <v>2.5310809788113099E-2</v>
      </c>
      <c r="C36" s="9">
        <v>1</v>
      </c>
      <c r="D36">
        <f t="shared" si="0"/>
        <v>2.5310809788113099E-2</v>
      </c>
    </row>
    <row r="37" spans="1:4">
      <c r="A37" t="s">
        <v>30</v>
      </c>
      <c r="B37" s="8">
        <v>7.6991944145214694E-2</v>
      </c>
      <c r="C37" s="9">
        <v>1</v>
      </c>
      <c r="D37">
        <f t="shared" si="0"/>
        <v>7.6991944145214694E-2</v>
      </c>
    </row>
    <row r="38" spans="1:4">
      <c r="A38" t="s">
        <v>31</v>
      </c>
      <c r="B38" s="8">
        <v>3.6783519231481397E-2</v>
      </c>
      <c r="C38" s="9">
        <v>1</v>
      </c>
      <c r="D38">
        <f t="shared" si="0"/>
        <v>3.6783519231481397E-2</v>
      </c>
    </row>
    <row r="39" spans="1:4">
      <c r="A39" t="s">
        <v>32</v>
      </c>
      <c r="B39" s="8">
        <v>3.2236300779822202E-2</v>
      </c>
      <c r="C39" s="9">
        <v>1</v>
      </c>
      <c r="D39">
        <f t="shared" si="0"/>
        <v>3.2236300779822202E-2</v>
      </c>
    </row>
    <row r="40" spans="1:4">
      <c r="A40" t="s">
        <v>33</v>
      </c>
      <c r="B40" s="8">
        <v>2.2678124884266501E-2</v>
      </c>
      <c r="C40" s="9">
        <v>1</v>
      </c>
      <c r="D40">
        <f t="shared" si="0"/>
        <v>2.2678124884266501E-2</v>
      </c>
    </row>
    <row r="41" spans="1:4">
      <c r="A41" t="s">
        <v>34</v>
      </c>
      <c r="B41" s="8">
        <v>2.9904724179962899E-2</v>
      </c>
      <c r="C41" s="9">
        <v>1</v>
      </c>
      <c r="D41">
        <f t="shared" si="0"/>
        <v>2.9904724179962899E-2</v>
      </c>
    </row>
    <row r="42" spans="1:4">
      <c r="A42" t="s">
        <v>35</v>
      </c>
      <c r="B42" s="8">
        <v>2.32433067810556E-2</v>
      </c>
      <c r="C42" s="9">
        <v>1</v>
      </c>
      <c r="D42">
        <f t="shared" si="0"/>
        <v>2.32433067810556E-2</v>
      </c>
    </row>
    <row r="43" spans="1:4">
      <c r="A43" t="s">
        <v>36</v>
      </c>
      <c r="B43" s="8">
        <v>1.7114867182254301E-2</v>
      </c>
      <c r="C43" s="9"/>
      <c r="D43">
        <f t="shared" si="0"/>
        <v>0</v>
      </c>
    </row>
    <row r="44" spans="1:4">
      <c r="A44" t="s">
        <v>37</v>
      </c>
      <c r="B44" s="8">
        <v>1.8678376076220699E-4</v>
      </c>
      <c r="C44" s="9"/>
      <c r="D44">
        <f t="shared" si="0"/>
        <v>0</v>
      </c>
    </row>
    <row r="45" spans="1:4">
      <c r="A45" t="s">
        <v>38</v>
      </c>
      <c r="B45" s="8">
        <v>8.7273102011306905E-3</v>
      </c>
      <c r="C45" s="9"/>
      <c r="D45">
        <f t="shared" si="0"/>
        <v>0</v>
      </c>
    </row>
    <row r="46" spans="1:4">
      <c r="A46" t="s">
        <v>39</v>
      </c>
      <c r="B46" s="8">
        <v>2.71738167812327E-2</v>
      </c>
      <c r="C46" s="9"/>
      <c r="D46">
        <f t="shared" si="0"/>
        <v>0</v>
      </c>
    </row>
    <row r="47" spans="1:4">
      <c r="A47" t="s">
        <v>40</v>
      </c>
      <c r="B47" s="8">
        <v>1.00492883699735E-2</v>
      </c>
      <c r="C47" s="9"/>
      <c r="D47">
        <f t="shared" si="0"/>
        <v>0</v>
      </c>
    </row>
    <row r="48" spans="1:4">
      <c r="A48" t="s">
        <v>41</v>
      </c>
      <c r="B48" s="8">
        <v>3.2584105024000103E-2</v>
      </c>
      <c r="C48" s="9">
        <v>1</v>
      </c>
      <c r="D48">
        <f t="shared" si="0"/>
        <v>3.2584105024000103E-2</v>
      </c>
    </row>
    <row r="49" spans="1:4">
      <c r="A49" t="s">
        <v>42</v>
      </c>
      <c r="B49" s="8">
        <v>2.60692162650011E-2</v>
      </c>
      <c r="C49" s="9">
        <v>1</v>
      </c>
      <c r="D49">
        <f t="shared" si="0"/>
        <v>2.60692162650011E-2</v>
      </c>
    </row>
    <row r="50" spans="1:4">
      <c r="A50" t="s">
        <v>43</v>
      </c>
      <c r="B50" s="8">
        <v>1.38075064528959E-2</v>
      </c>
      <c r="C50" s="9"/>
      <c r="D50">
        <f t="shared" si="0"/>
        <v>0</v>
      </c>
    </row>
    <row r="51" spans="1:4">
      <c r="A51" t="s">
        <v>44</v>
      </c>
      <c r="B51" s="8">
        <v>1.14405053466852E-2</v>
      </c>
      <c r="C51" s="9"/>
      <c r="D51">
        <f t="shared" si="0"/>
        <v>0</v>
      </c>
    </row>
  </sheetData>
  <sheetProtection password="C221" sheet="1" objects="1" scenarios="1"/>
  <protectedRanges>
    <protectedRange sqref="C13:C51" name="offerta"/>
  </protectedRanges>
  <mergeCells count="2">
    <mergeCell ref="A1:K5"/>
    <mergeCell ref="A6:K9"/>
  </mergeCells>
  <pageMargins left="0.7" right="0.7" top="0.75" bottom="0.75" header="0.511811023622047" footer="0.511811023622047"/>
  <pageSetup paperSize="9" scale="8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Carlo</cp:lastModifiedBy>
  <cp:revision>2</cp:revision>
  <dcterms:created xsi:type="dcterms:W3CDTF">2022-11-09T16:18:56Z</dcterms:created>
  <dcterms:modified xsi:type="dcterms:W3CDTF">2023-01-24T09:11:21Z</dcterms:modified>
  <dc:language>it-IT</dc:language>
</cp:coreProperties>
</file>